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CBB28BEB-FBF5-4BDF-8A13-15835E48EFD2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3" l="1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<sst xmlns="http://schemas.openxmlformats.org/spreadsheetml/2006/main" count="319" uniqueCount="74">
  <si>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</si>
  <si>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</si>
  <si>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</si>
  <si>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</si>
  <si>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</si>
  <si>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</si>
  <si>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</si>
  <si>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</si>
  <si>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67220261-0026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</si>
  <si>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</si>
  <si>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</si>
  <si>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</si>
  <si>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</si>
  <si>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</si>
  <si>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</si>
  <si>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</si>
  <si>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</si>
  <si>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</si>
  <si>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</si>
  <si>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</si>
  <si>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</si>
  <si>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</si>
  <si>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</si>
  <si>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</si>
  <si>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</si>
  <si>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</si>
  <si>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</si>
  <si>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</si>
  <si>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</si>
  <si>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</si>
  <si>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</si>
  <si>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</si>
  <si>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</si>
  <si>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</si>
  <si>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</si>
  <si>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</si>
  <si>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</si>
  <si>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</si>
  <si>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</si>
  <si>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</si>
  <si>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</si>
  <si>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</si>
  <si>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</si>
  <si>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</si>
  <si>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</si>
  <si>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</si>
  <si>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</si>
  <si>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</si>
  <si>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</si>
  <si>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</si>
  <si>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</si>
  <si>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</si>
  <si>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</si>
  <si>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</si>
  <si>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</si>
  <si>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</si>
  <si>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 xml:space="preserve">carga moderada, se cambió el 03-02-2022	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</si>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</sst>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5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3" xfId="0" applyFont="1" applyBorder="1"/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166" fontId="0" fillId="0" borderId="33" xfId="0" applyNumberFormat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9" fontId="0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5" fillId="0" borderId="27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0" fillId="0" borderId="7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5" fillId="0" borderId="41" xfId="0" applyFont="1" applyBorder="1"/>
    <xf numFmtId="0" fontId="5" fillId="0" borderId="21" xfId="0" applyFont="1" applyBorder="1"/>
    <xf numFmtId="0" fontId="4" fillId="0" borderId="7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5" fillId="0" borderId="32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34" xfId="0" quotePrefix="1" applyFont="1" applyBorder="1" applyAlignment="1">
      <alignment horizontal="center"/>
    </xf>
    <xf numFmtId="0" fontId="13" fillId="0" borderId="38" xfId="0" quotePrefix="1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17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11" zoomScale="70" zoomScaleNormal="70" workbookViewId="0">
      <selection activeCell="A14" sqref="A14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68" t="s">
        <v>0</v>
      </c>
      <c r="B1" s="69"/>
      <c r="C1" s="69"/>
      <c r="D1" s="69"/>
      <c r="E1" s="69"/>
      <c r="F1" s="69"/>
      <c r="G1" s="6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6" t="s">
        <v>3</v>
      </c>
      <c r="C3" s="67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64" t="s">
        <v>6</v>
      </c>
      <c r="C4" s="6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64" t="s">
        <v>10</v>
      </c>
      <c r="C5" s="6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4" t="s">
        <v>35</v>
      </c>
      <c r="B19" s="72" t="s">
        <v>36</v>
      </c>
      <c r="C19" s="73"/>
      <c r="D19" s="19" t="s">
        <v>37</v>
      </c>
      <c r="E19" s="35">
        <v>44602</v>
      </c>
      <c r="F19" s="19" t="s">
        <v>38</v>
      </c>
      <c r="G19" s="36">
        <v>0.56180555555329192</v>
      </c>
    </row>
    <row r="20" spans="1:7" ht="14.25" customHeight="1" x14ac:dyDescent="0.25">
      <c r="A20" s="75"/>
      <c r="B20" s="19" t="s">
        <v>39</v>
      </c>
      <c r="C20" s="19" t="s">
        <v>40</v>
      </c>
      <c r="D20" s="19" t="s">
        <v>41</v>
      </c>
      <c r="E20" s="19" t="s">
        <v>28</v>
      </c>
      <c r="F20" s="72" t="s">
        <v>42</v>
      </c>
      <c r="G20" s="73"/>
    </row>
    <row r="21" spans="1:7" ht="14.25" customHeight="1" x14ac:dyDescent="0.35">
      <c r="A21" s="37" t="s">
        <v>43</v>
      </c>
      <c r="B21" s="38">
        <v>15</v>
      </c>
      <c r="C21" s="39">
        <v>45</v>
      </c>
      <c r="D21" s="38">
        <v>31.4</v>
      </c>
      <c r="E21" s="87" t="s">
        <v>31</v>
      </c>
      <c r="F21" s="82"/>
      <c r="G21" s="83"/>
    </row>
    <row r="22" spans="1:7" ht="14.25" customHeight="1" x14ac:dyDescent="0.35">
      <c r="A22" s="40" t="s">
        <v>44</v>
      </c>
      <c r="B22" s="41">
        <v>48</v>
      </c>
      <c r="C22" s="42">
        <v>52</v>
      </c>
      <c r="D22" s="41">
        <v>50.4</v>
      </c>
      <c r="E22" s="88" t="s">
        <v>31</v>
      </c>
      <c r="F22" s="76"/>
      <c r="G22" s="65"/>
    </row>
    <row r="23" spans="1:7" ht="14.25" customHeight="1" x14ac:dyDescent="0.35">
      <c r="A23" s="40" t="s">
        <v>45</v>
      </c>
      <c r="B23" s="41">
        <v>-5</v>
      </c>
      <c r="C23" s="42">
        <v>-1</v>
      </c>
      <c r="D23" s="41">
        <v>-2.7</v>
      </c>
      <c r="E23" s="88" t="s">
        <v>31</v>
      </c>
      <c r="F23" s="76"/>
      <c r="G23" s="65"/>
    </row>
    <row r="24" spans="1:7" ht="14.25" customHeight="1" x14ac:dyDescent="0.35">
      <c r="A24" s="40" t="s">
        <v>46</v>
      </c>
      <c r="B24" s="41">
        <v>300</v>
      </c>
      <c r="C24" s="42">
        <v>350</v>
      </c>
      <c r="D24" s="41">
        <v>323.39999999999998</v>
      </c>
      <c r="E24" s="88" t="s">
        <v>31</v>
      </c>
      <c r="F24" s="76"/>
      <c r="G24" s="65"/>
    </row>
    <row r="25" spans="1:7" ht="14.25" customHeight="1" x14ac:dyDescent="0.35">
      <c r="A25" s="40" t="s">
        <v>47</v>
      </c>
      <c r="B25" s="41">
        <v>150</v>
      </c>
      <c r="C25" s="42">
        <v>300</v>
      </c>
      <c r="D25" s="41">
        <v>264.10000000000002</v>
      </c>
      <c r="E25" s="88" t="s">
        <v>31</v>
      </c>
      <c r="F25" s="76"/>
      <c r="G25" s="65"/>
    </row>
    <row r="26" spans="1:7" ht="14.25" customHeight="1" x14ac:dyDescent="0.35">
      <c r="A26" s="40" t="s">
        <v>48</v>
      </c>
      <c r="B26" s="41">
        <v>0.35</v>
      </c>
      <c r="C26" s="42">
        <v>0.9</v>
      </c>
      <c r="D26" s="43">
        <v>0.66600000000000004</v>
      </c>
      <c r="E26" s="88" t="s">
        <v>31</v>
      </c>
      <c r="F26" s="76"/>
      <c r="G26" s="65"/>
    </row>
    <row r="27" spans="1:7" ht="15" customHeight="1" x14ac:dyDescent="0.35">
      <c r="A27" s="40" t="s">
        <v>49</v>
      </c>
      <c r="B27" s="41">
        <v>0.05</v>
      </c>
      <c r="C27" s="44" t="s">
        <v>50</v>
      </c>
      <c r="D27" s="45">
        <v>0.05</v>
      </c>
      <c r="E27" s="88" t="s">
        <v>31</v>
      </c>
      <c r="F27" s="81" t="s">
        <v>51</v>
      </c>
      <c r="G27" s="65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41" t="s">
        <v>32</v>
      </c>
      <c r="E28" s="85" t="s">
        <v>31</v>
      </c>
      <c r="F28" s="76"/>
      <c r="G28" s="65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41" t="s">
        <v>32</v>
      </c>
      <c r="E29" s="85" t="s">
        <v>31</v>
      </c>
      <c r="F29" s="76"/>
      <c r="G29" s="65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41" t="s">
        <v>55</v>
      </c>
      <c r="E30" s="89" t="s">
        <v>31</v>
      </c>
      <c r="F30" s="76" t="s">
        <v>56</v>
      </c>
      <c r="G30" s="65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77"/>
      <c r="G31" s="78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24" customHeight="1" x14ac:dyDescent="0.25">
      <c r="A34" s="74" t="s">
        <v>35</v>
      </c>
      <c r="B34" s="74" t="s">
        <v>61</v>
      </c>
      <c r="C34" s="72" t="s">
        <v>62</v>
      </c>
      <c r="D34" s="79"/>
      <c r="E34" s="79"/>
      <c r="F34" s="73"/>
      <c r="G34" s="72" t="s">
        <v>63</v>
      </c>
      <c r="H34" s="79"/>
      <c r="I34" s="79"/>
      <c r="J34" s="79"/>
      <c r="K34" s="73"/>
    </row>
    <row r="35" spans="1:11" ht="16.5" customHeight="1" x14ac:dyDescent="0.25">
      <c r="A35" s="80"/>
      <c r="B35" s="80"/>
      <c r="C35" s="19" t="s">
        <v>37</v>
      </c>
      <c r="D35" s="51">
        <v>44602</v>
      </c>
      <c r="E35" s="19" t="s">
        <v>38</v>
      </c>
      <c r="F35" s="36">
        <v>0.57777777777664596</v>
      </c>
      <c r="G35" s="19" t="s">
        <v>37</v>
      </c>
      <c r="H35" s="51"/>
      <c r="I35" s="19" t="s">
        <v>38</v>
      </c>
      <c r="J35" s="36"/>
      <c r="K35" s="52"/>
    </row>
    <row r="36" spans="1:11" ht="30.75" customHeight="1" x14ac:dyDescent="0.25">
      <c r="A36" s="75"/>
      <c r="B36" s="75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 x14ac:dyDescent="0.25">
      <c r="A37" s="53" t="s">
        <v>67</v>
      </c>
      <c r="B37" s="54">
        <v>4.1000000000000002E-2</v>
      </c>
      <c r="C37" s="55">
        <v>0.66500000000000004</v>
      </c>
      <c r="D37" s="56">
        <v>0.68500000000000005</v>
      </c>
      <c r="E37" s="54">
        <f>IFERROR(ABS(D37-C37)/D37,"")</f>
        <v>2.9197080291970826E-2</v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68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31:G31"/>
    <mergeCell ref="G34:K34"/>
    <mergeCell ref="C34:F34"/>
    <mergeCell ref="A34:A36"/>
    <mergeCell ref="B34:B36"/>
    <mergeCell ref="B19:C19"/>
    <mergeCell ref="F20:G20"/>
    <mergeCell ref="A19:A20"/>
    <mergeCell ref="F30:G30"/>
    <mergeCell ref="F29:G29"/>
    <mergeCell ref="F24:G24"/>
    <mergeCell ref="F25:G25"/>
    <mergeCell ref="F27:G27"/>
    <mergeCell ref="F21:G21"/>
    <mergeCell ref="F22:G22"/>
    <mergeCell ref="F23:G23"/>
    <mergeCell ref="F26:G26"/>
    <mergeCell ref="F28:G28"/>
    <mergeCell ref="B5:C5"/>
    <mergeCell ref="B4:C4"/>
    <mergeCell ref="B3:C3"/>
    <mergeCell ref="A1:G1"/>
    <mergeCell ref="B6:C6"/>
  </mergeCells>
  <conditionalFormatting sqref="E21">
    <cfRule type="expression" dxfId="174" priority="1" stopIfTrue="1">
      <formula>D21&gt;$C$21</formula>
    </cfRule>
  </conditionalFormatting>
  <conditionalFormatting sqref="E21">
    <cfRule type="expression" dxfId="173" priority="2" stopIfTrue="1">
      <formula>AND(D21&gt;=$B$21,D21&lt;=$C$21)</formula>
    </cfRule>
  </conditionalFormatting>
  <conditionalFormatting sqref="E21">
    <cfRule type="expression" dxfId="172" priority="3" stopIfTrue="1">
      <formula>D21&lt;$B$21</formula>
    </cfRule>
  </conditionalFormatting>
  <conditionalFormatting sqref="E22">
    <cfRule type="expression" dxfId="171" priority="4" stopIfTrue="1">
      <formula>D22&gt;$C$22</formula>
    </cfRule>
  </conditionalFormatting>
  <conditionalFormatting sqref="E22">
    <cfRule type="expression" dxfId="170" priority="5" stopIfTrue="1">
      <formula>AND(D22&gt;=$B$22,D22&lt;=$C$22)</formula>
    </cfRule>
  </conditionalFormatting>
  <conditionalFormatting sqref="E22">
    <cfRule type="expression" dxfId="169" priority="6" stopIfTrue="1">
      <formula>D22&lt;$B$22</formula>
    </cfRule>
  </conditionalFormatting>
  <conditionalFormatting sqref="E23">
    <cfRule type="expression" dxfId="168" priority="7" stopIfTrue="1">
      <formula>D23&gt;$C$23</formula>
    </cfRule>
  </conditionalFormatting>
  <conditionalFormatting sqref="E23">
    <cfRule type="expression" dxfId="167" priority="8" stopIfTrue="1">
      <formula>AND(D23&gt;=$B$23,D23&lt;=$C$23)</formula>
    </cfRule>
  </conditionalFormatting>
  <conditionalFormatting sqref="E23">
    <cfRule type="expression" dxfId="166" priority="9" stopIfTrue="1">
      <formula>D23&lt;$B$23</formula>
    </cfRule>
  </conditionalFormatting>
  <conditionalFormatting sqref="E24">
    <cfRule type="expression" dxfId="165" priority="10" stopIfTrue="1">
      <formula>D24&gt;$C$24</formula>
    </cfRule>
  </conditionalFormatting>
  <conditionalFormatting sqref="E24">
    <cfRule type="expression" dxfId="164" priority="11" stopIfTrue="1">
      <formula>AND(D24&gt;=$B$24,D24&lt;=$C$24)</formula>
    </cfRule>
  </conditionalFormatting>
  <conditionalFormatting sqref="E24">
    <cfRule type="expression" dxfId="163" priority="12" stopIfTrue="1">
      <formula>D24&lt;$B$24</formula>
    </cfRule>
  </conditionalFormatting>
  <conditionalFormatting sqref="E25">
    <cfRule type="expression" dxfId="162" priority="13" stopIfTrue="1">
      <formula>D25&gt;$C$25</formula>
    </cfRule>
  </conditionalFormatting>
  <conditionalFormatting sqref="E25">
    <cfRule type="expression" dxfId="161" priority="14" stopIfTrue="1">
      <formula>AND(D25&gt;=$B$25,D25&lt;=$C$25)</formula>
    </cfRule>
  </conditionalFormatting>
  <conditionalFormatting sqref="E25">
    <cfRule type="expression" dxfId="160" priority="15" stopIfTrue="1">
      <formula>D25&lt;$B$25</formula>
    </cfRule>
  </conditionalFormatting>
  <conditionalFormatting sqref="E26">
    <cfRule type="expression" dxfId="159" priority="16" stopIfTrue="1">
      <formula>D26&gt;$C$26</formula>
    </cfRule>
  </conditionalFormatting>
  <conditionalFormatting sqref="E26">
    <cfRule type="expression" dxfId="158" priority="17" stopIfTrue="1">
      <formula>AND(D26&gt;=$B$26,D26&lt;=$C$26)</formula>
    </cfRule>
  </conditionalFormatting>
  <conditionalFormatting sqref="E26">
    <cfRule type="expression" dxfId="157" priority="18" stopIfTrue="1">
      <formula>D26&lt;$B$26</formula>
    </cfRule>
  </conditionalFormatting>
  <conditionalFormatting sqref="E27">
    <cfRule type="expression" dxfId="156" priority="19" stopIfTrue="1">
      <formula>D27&gt;$C$27</formula>
    </cfRule>
  </conditionalFormatting>
  <conditionalFormatting sqref="E27">
    <cfRule type="expression" dxfId="155" priority="20" stopIfTrue="1">
      <formula>AND(D27&gt;=$B$27,D27&lt;=$C$27)</formula>
    </cfRule>
  </conditionalFormatting>
  <conditionalFormatting sqref="E27">
    <cfRule type="expression" dxfId="154" priority="21" stopIfTrue="1">
      <formula>D27&lt;$B$27</formula>
    </cfRule>
  </conditionalFormatting>
  <conditionalFormatting sqref="E28">
    <cfRule type="expression" dxfId="153" priority="22" stopIfTrue="1">
      <formula>$D$28&lt;&gt;"OK"</formula>
    </cfRule>
  </conditionalFormatting>
  <conditionalFormatting sqref="E28">
    <cfRule type="expression" dxfId="152" priority="23" stopIfTrue="1">
      <formula>$D$28=OK</formula>
    </cfRule>
  </conditionalFormatting>
  <conditionalFormatting sqref="E29">
    <cfRule type="expression" dxfId="151" priority="24" stopIfTrue="1">
      <formula>$D$29="OK"</formula>
    </cfRule>
  </conditionalFormatting>
  <conditionalFormatting sqref="E29">
    <cfRule type="expression" dxfId="150" priority="25" stopIfTrue="1">
      <formula>$D$29&lt;&gt;"OK"</formula>
    </cfRule>
  </conditionalFormatting>
  <conditionalFormatting sqref="E30">
    <cfRule type="expression" dxfId="149" priority="26">
      <formula>$D$30&lt;&gt;"BUEN ESTADO"</formula>
    </cfRule>
  </conditionalFormatting>
  <conditionalFormatting sqref="E30">
    <cfRule type="expression" dxfId="148" priority="27">
      <formula>$D$30="BUEN ESTADO"</formula>
    </cfRule>
  </conditionalFormatting>
  <conditionalFormatting sqref="E31">
    <cfRule type="expression" dxfId="147" priority="28">
      <formula>$D$31&lt;&gt;"NO"</formula>
    </cfRule>
  </conditionalFormatting>
  <conditionalFormatting sqref="E31">
    <cfRule type="expression" dxfId="146" priority="29">
      <formula>$D$31="NO"</formula>
    </cfRule>
  </conditionalFormatting>
  <conditionalFormatting sqref="F37">
    <cfRule type="expression" dxfId="145" priority="30" stopIfTrue="1">
      <formula>$E$37=""</formula>
    </cfRule>
  </conditionalFormatting>
  <conditionalFormatting sqref="F37">
    <cfRule type="expression" dxfId="144" priority="31" stopIfTrue="1">
      <formula>$E$37&lt;=$B$37</formula>
    </cfRule>
  </conditionalFormatting>
  <conditionalFormatting sqref="F37">
    <cfRule type="expression" dxfId="143" priority="32" stopIfTrue="1">
      <formula>$E$37&gt;$B$37</formula>
    </cfRule>
  </conditionalFormatting>
  <conditionalFormatting sqref="J37">
    <cfRule type="expression" dxfId="142" priority="33" stopIfTrue="1">
      <formula>$I$37=""</formula>
    </cfRule>
  </conditionalFormatting>
  <conditionalFormatting sqref="J37">
    <cfRule type="expression" dxfId="141" priority="34" stopIfTrue="1">
      <formula>$I$37&lt;=$B$37</formula>
    </cfRule>
  </conditionalFormatting>
  <conditionalFormatting sqref="J37">
    <cfRule type="expression" dxfId="14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9" zoomScale="70" zoomScaleNormal="70" workbookViewId="0">
      <selection activeCell="A14" sqref="A14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68" t="s">
        <v>0</v>
      </c>
      <c r="B1" s="69"/>
      <c r="C1" s="69"/>
      <c r="D1" s="69"/>
      <c r="E1" s="69"/>
      <c r="F1" s="69"/>
      <c r="G1" s="6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6" t="s">
        <v>3</v>
      </c>
      <c r="C3" s="67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64" t="s">
        <v>6</v>
      </c>
      <c r="C4" s="6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64" t="s">
        <v>10</v>
      </c>
      <c r="C5" s="6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4" t="s">
        <v>35</v>
      </c>
      <c r="B19" s="72" t="s">
        <v>36</v>
      </c>
      <c r="C19" s="73"/>
      <c r="D19" s="19" t="s">
        <v>37</v>
      </c>
      <c r="E19" s="59">
        <v>44608</v>
      </c>
      <c r="F19" s="19" t="s">
        <v>38</v>
      </c>
      <c r="G19" s="60">
        <v>0.42500000000291038</v>
      </c>
    </row>
    <row r="20" spans="1:7" ht="14.25" customHeight="1" x14ac:dyDescent="0.25">
      <c r="A20" s="75"/>
      <c r="B20" s="19" t="s">
        <v>39</v>
      </c>
      <c r="C20" s="19" t="s">
        <v>40</v>
      </c>
      <c r="D20" s="19" t="s">
        <v>41</v>
      </c>
      <c r="E20" s="19" t="s">
        <v>28</v>
      </c>
      <c r="F20" s="72" t="s">
        <v>42</v>
      </c>
      <c r="G20" s="73"/>
    </row>
    <row r="21" spans="1:7" ht="14.25" customHeight="1" x14ac:dyDescent="0.35">
      <c r="A21" s="37" t="s">
        <v>43</v>
      </c>
      <c r="B21" s="61">
        <v>15</v>
      </c>
      <c r="C21" s="39">
        <v>45</v>
      </c>
      <c r="D21" s="61">
        <v>31.3</v>
      </c>
      <c r="E21" s="87" t="s">
        <v>31</v>
      </c>
      <c r="F21" s="82"/>
      <c r="G21" s="83"/>
    </row>
    <row r="22" spans="1:7" ht="14.25" customHeight="1" x14ac:dyDescent="0.35">
      <c r="A22" s="40" t="s">
        <v>44</v>
      </c>
      <c r="B22" s="62">
        <v>48</v>
      </c>
      <c r="C22" s="42">
        <v>52</v>
      </c>
      <c r="D22" s="62">
        <v>50.4</v>
      </c>
      <c r="E22" s="88" t="s">
        <v>31</v>
      </c>
      <c r="F22" s="76"/>
      <c r="G22" s="65"/>
    </row>
    <row r="23" spans="1:7" ht="14.25" customHeight="1" x14ac:dyDescent="0.35">
      <c r="A23" s="40" t="s">
        <v>45</v>
      </c>
      <c r="B23" s="62">
        <v>-5</v>
      </c>
      <c r="C23" s="42">
        <v>-1</v>
      </c>
      <c r="D23" s="62">
        <v>-2.7</v>
      </c>
      <c r="E23" s="88" t="s">
        <v>31</v>
      </c>
      <c r="F23" s="76"/>
      <c r="G23" s="65"/>
    </row>
    <row r="24" spans="1:7" ht="14.25" customHeight="1" x14ac:dyDescent="0.35">
      <c r="A24" s="40" t="s">
        <v>46</v>
      </c>
      <c r="B24" s="62">
        <v>300</v>
      </c>
      <c r="C24" s="42">
        <v>350</v>
      </c>
      <c r="D24" s="62">
        <v>324.7</v>
      </c>
      <c r="E24" s="88" t="s">
        <v>31</v>
      </c>
      <c r="F24" s="76"/>
      <c r="G24" s="65"/>
    </row>
    <row r="25" spans="1:7" ht="14.25" customHeight="1" x14ac:dyDescent="0.35">
      <c r="A25" s="40" t="s">
        <v>47</v>
      </c>
      <c r="B25" s="62">
        <v>150</v>
      </c>
      <c r="C25" s="42">
        <v>300</v>
      </c>
      <c r="D25" s="62">
        <v>264.39999999999998</v>
      </c>
      <c r="E25" s="88" t="s">
        <v>31</v>
      </c>
      <c r="F25" s="76"/>
      <c r="G25" s="65"/>
    </row>
    <row r="26" spans="1:7" ht="14.25" customHeight="1" x14ac:dyDescent="0.35">
      <c r="A26" s="40" t="s">
        <v>48</v>
      </c>
      <c r="B26" s="62">
        <v>0.35</v>
      </c>
      <c r="C26" s="42">
        <v>0.9</v>
      </c>
      <c r="D26" s="63">
        <v>0.66400000000000003</v>
      </c>
      <c r="E26" s="88" t="s">
        <v>31</v>
      </c>
      <c r="F26" s="76"/>
      <c r="G26" s="65"/>
    </row>
    <row r="27" spans="1:7" ht="15" customHeight="1" x14ac:dyDescent="0.35">
      <c r="A27" s="40" t="s">
        <v>49</v>
      </c>
      <c r="B27" s="62">
        <v>0.05</v>
      </c>
      <c r="C27" s="44" t="s">
        <v>50</v>
      </c>
      <c r="D27" s="45">
        <v>0.05</v>
      </c>
      <c r="E27" s="88" t="s">
        <v>31</v>
      </c>
      <c r="F27" s="81" t="s">
        <v>51</v>
      </c>
      <c r="G27" s="65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2" t="s">
        <v>32</v>
      </c>
      <c r="E28" s="85" t="s">
        <v>31</v>
      </c>
      <c r="F28" s="76"/>
      <c r="G28" s="65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2" t="s">
        <v>32</v>
      </c>
      <c r="E29" s="85" t="s">
        <v>31</v>
      </c>
      <c r="F29" s="76"/>
      <c r="G29" s="65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2" t="s">
        <v>69</v>
      </c>
      <c r="E30" s="89" t="s">
        <v>31</v>
      </c>
      <c r="F30" s="76"/>
      <c r="G30" s="65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77"/>
      <c r="G31" s="78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24" customHeight="1" x14ac:dyDescent="0.25">
      <c r="A34" s="74" t="s">
        <v>35</v>
      </c>
      <c r="B34" s="74" t="s">
        <v>61</v>
      </c>
      <c r="C34" s="72" t="s">
        <v>62</v>
      </c>
      <c r="D34" s="79"/>
      <c r="E34" s="79"/>
      <c r="F34" s="73"/>
      <c r="G34" s="72" t="s">
        <v>63</v>
      </c>
      <c r="H34" s="79"/>
      <c r="I34" s="79"/>
      <c r="J34" s="79"/>
      <c r="K34" s="73"/>
    </row>
    <row r="35" spans="1:11" ht="16.5" customHeight="1" x14ac:dyDescent="0.25">
      <c r="A35" s="80"/>
      <c r="B35" s="80"/>
      <c r="C35" s="19" t="s">
        <v>37</v>
      </c>
      <c r="D35" s="51"/>
      <c r="E35" s="19" t="s">
        <v>38</v>
      </c>
      <c r="F35" s="60"/>
      <c r="G35" s="19" t="s">
        <v>37</v>
      </c>
      <c r="H35" s="51"/>
      <c r="I35" s="19" t="s">
        <v>38</v>
      </c>
      <c r="J35" s="60"/>
      <c r="K35" s="52"/>
    </row>
    <row r="36" spans="1:11" ht="30.75" customHeight="1" x14ac:dyDescent="0.25">
      <c r="A36" s="75"/>
      <c r="B36" s="75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 x14ac:dyDescent="0.25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G34:K34"/>
    <mergeCell ref="C34:F34"/>
    <mergeCell ref="A34:A36"/>
    <mergeCell ref="B34:B36"/>
    <mergeCell ref="F27:G27"/>
    <mergeCell ref="F28:G28"/>
    <mergeCell ref="B19:C19"/>
    <mergeCell ref="A19:A20"/>
    <mergeCell ref="F30:G30"/>
    <mergeCell ref="F29:G29"/>
    <mergeCell ref="F31:G31"/>
    <mergeCell ref="F20:G20"/>
    <mergeCell ref="F24:G24"/>
    <mergeCell ref="F25:G25"/>
    <mergeCell ref="F21:G21"/>
    <mergeCell ref="F22:G22"/>
    <mergeCell ref="F23:G23"/>
    <mergeCell ref="F26:G26"/>
    <mergeCell ref="B5:C5"/>
    <mergeCell ref="B4:C4"/>
    <mergeCell ref="B3:C3"/>
    <mergeCell ref="A1:G1"/>
    <mergeCell ref="B6:C6"/>
  </mergeCells>
  <conditionalFormatting sqref="E21">
    <cfRule type="expression" dxfId="69" priority="1" stopIfTrue="1">
      <formula>D21&gt;$C$21</formula>
    </cfRule>
  </conditionalFormatting>
  <conditionalFormatting sqref="E21">
    <cfRule type="expression" dxfId="68" priority="2" stopIfTrue="1">
      <formula>AND(D21&gt;=$B$21,D21&lt;=$C$21)</formula>
    </cfRule>
  </conditionalFormatting>
  <conditionalFormatting sqref="E21">
    <cfRule type="expression" dxfId="67" priority="3" stopIfTrue="1">
      <formula>D21&lt;$B$21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3">
    <cfRule type="expression" dxfId="63" priority="7" stopIfTrue="1">
      <formula>D23&gt;$C$23</formula>
    </cfRule>
  </conditionalFormatting>
  <conditionalFormatting sqref="E23">
    <cfRule type="expression" dxfId="62" priority="8" stopIfTrue="1">
      <formula>AND(D23&gt;=$B$23,D23&lt;=$C$23)</formula>
    </cfRule>
  </conditionalFormatting>
  <conditionalFormatting sqref="E23">
    <cfRule type="expression" dxfId="61" priority="9" stopIfTrue="1">
      <formula>D23&lt;$B$23</formula>
    </cfRule>
  </conditionalFormatting>
  <conditionalFormatting sqref="E24">
    <cfRule type="expression" dxfId="60" priority="10" stopIfTrue="1">
      <formula>D24&gt;$C$24</formula>
    </cfRule>
  </conditionalFormatting>
  <conditionalFormatting sqref="E24">
    <cfRule type="expression" dxfId="59" priority="11" stopIfTrue="1">
      <formula>AND(D24&gt;=$B$24,D24&lt;=$C$24)</formula>
    </cfRule>
  </conditionalFormatting>
  <conditionalFormatting sqref="E24">
    <cfRule type="expression" dxfId="58" priority="12" stopIfTrue="1">
      <formula>D24&lt;$B$24</formula>
    </cfRule>
  </conditionalFormatting>
  <conditionalFormatting sqref="E25">
    <cfRule type="expression" dxfId="57" priority="13" stopIfTrue="1">
      <formula>D25&gt;$C$25</formula>
    </cfRule>
  </conditionalFormatting>
  <conditionalFormatting sqref="E25">
    <cfRule type="expression" dxfId="56" priority="14" stopIfTrue="1">
      <formula>AND(D25&gt;=$B$25,D25&lt;=$C$25)</formula>
    </cfRule>
  </conditionalFormatting>
  <conditionalFormatting sqref="E25">
    <cfRule type="expression" dxfId="55" priority="15" stopIfTrue="1">
      <formula>D25&lt;$B$25</formula>
    </cfRule>
  </conditionalFormatting>
  <conditionalFormatting sqref="E26">
    <cfRule type="expression" dxfId="54" priority="16" stopIfTrue="1">
      <formula>D26&gt;$C$26</formula>
    </cfRule>
  </conditionalFormatting>
  <conditionalFormatting sqref="E26">
    <cfRule type="expression" dxfId="53" priority="17" stopIfTrue="1">
      <formula>AND(D26&gt;=$B$26,D26&lt;=$C$26)</formula>
    </cfRule>
  </conditionalFormatting>
  <conditionalFormatting sqref="E26">
    <cfRule type="expression" dxfId="52" priority="18" stopIfTrue="1">
      <formula>D26&lt;$B$26</formula>
    </cfRule>
  </conditionalFormatting>
  <conditionalFormatting sqref="E27">
    <cfRule type="expression" dxfId="51" priority="19" stopIfTrue="1">
      <formula>D27&gt;$C$27</formula>
    </cfRule>
  </conditionalFormatting>
  <conditionalFormatting sqref="E27">
    <cfRule type="expression" dxfId="50" priority="20" stopIfTrue="1">
      <formula>AND(D27&gt;=$B$27,D27&lt;=$C$27)</formula>
    </cfRule>
  </conditionalFormatting>
  <conditionalFormatting sqref="E27">
    <cfRule type="expression" dxfId="49" priority="21" stopIfTrue="1">
      <formula>D27&lt;$B$27</formula>
    </cfRule>
  </conditionalFormatting>
  <conditionalFormatting sqref="E28">
    <cfRule type="expression" dxfId="48" priority="22" stopIfTrue="1">
      <formula>$D$28&lt;&gt;"OK"</formula>
    </cfRule>
  </conditionalFormatting>
  <conditionalFormatting sqref="E28">
    <cfRule type="expression" dxfId="47" priority="23" stopIfTrue="1">
      <formula>$D$28=OK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>
      <formula>$D$30&lt;&gt;"BUEN ESTADO"</formula>
    </cfRule>
  </conditionalFormatting>
  <conditionalFormatting sqref="E30">
    <cfRule type="expression" dxfId="43" priority="27">
      <formula>$D$30="BUEN ESTADO"</formula>
    </cfRule>
  </conditionalFormatting>
  <conditionalFormatting sqref="E31">
    <cfRule type="expression" dxfId="42" priority="28">
      <formula>$D$31&lt;&gt;"NO"</formula>
    </cfRule>
  </conditionalFormatting>
  <conditionalFormatting sqref="E31">
    <cfRule type="expression" dxfId="41" priority="29">
      <formula>$D$31="NO"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topLeftCell="A10" zoomScale="70" zoomScaleNormal="70" workbookViewId="0">
      <selection activeCell="A14" sqref="A14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68" t="s">
        <v>0</v>
      </c>
      <c r="B1" s="69"/>
      <c r="C1" s="69"/>
      <c r="D1" s="69"/>
      <c r="E1" s="69"/>
      <c r="F1" s="69"/>
      <c r="G1" s="6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6" t="s">
        <v>3</v>
      </c>
      <c r="C3" s="67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64" t="s">
        <v>6</v>
      </c>
      <c r="C4" s="6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64" t="s">
        <v>10</v>
      </c>
      <c r="C5" s="6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4" t="s">
        <v>35</v>
      </c>
      <c r="B19" s="72" t="s">
        <v>36</v>
      </c>
      <c r="C19" s="73"/>
      <c r="D19" s="19" t="s">
        <v>37</v>
      </c>
      <c r="E19" s="59">
        <v>44617</v>
      </c>
      <c r="F19" s="19" t="s">
        <v>38</v>
      </c>
      <c r="G19" s="60">
        <v>0.65555555555329192</v>
      </c>
    </row>
    <row r="20" spans="1:7" ht="14.25" customHeight="1" x14ac:dyDescent="0.25">
      <c r="A20" s="75"/>
      <c r="B20" s="19" t="s">
        <v>39</v>
      </c>
      <c r="C20" s="19" t="s">
        <v>40</v>
      </c>
      <c r="D20" s="19" t="s">
        <v>41</v>
      </c>
      <c r="E20" s="19" t="s">
        <v>28</v>
      </c>
      <c r="F20" s="72" t="s">
        <v>42</v>
      </c>
      <c r="G20" s="73"/>
    </row>
    <row r="21" spans="1:7" ht="14.25" customHeight="1" x14ac:dyDescent="0.35">
      <c r="A21" s="37" t="s">
        <v>43</v>
      </c>
      <c r="B21" s="61">
        <v>15</v>
      </c>
      <c r="C21" s="39">
        <v>45</v>
      </c>
      <c r="D21" s="61">
        <v>31.5</v>
      </c>
      <c r="E21" s="87" t="s">
        <v>31</v>
      </c>
      <c r="F21" s="82"/>
      <c r="G21" s="83"/>
    </row>
    <row r="22" spans="1:7" ht="14.25" customHeight="1" x14ac:dyDescent="0.35">
      <c r="A22" s="40" t="s">
        <v>44</v>
      </c>
      <c r="B22" s="62">
        <v>48</v>
      </c>
      <c r="C22" s="42">
        <v>52</v>
      </c>
      <c r="D22" s="62">
        <v>50.4</v>
      </c>
      <c r="E22" s="88" t="s">
        <v>31</v>
      </c>
      <c r="F22" s="76"/>
      <c r="G22" s="65"/>
    </row>
    <row r="23" spans="1:7" ht="14.25" customHeight="1" x14ac:dyDescent="0.35">
      <c r="A23" s="40" t="s">
        <v>45</v>
      </c>
      <c r="B23" s="62">
        <v>-5</v>
      </c>
      <c r="C23" s="42">
        <v>-1</v>
      </c>
      <c r="D23" s="62">
        <v>-3.1</v>
      </c>
      <c r="E23" s="88" t="s">
        <v>31</v>
      </c>
      <c r="F23" s="76"/>
      <c r="G23" s="65"/>
    </row>
    <row r="24" spans="1:7" ht="14.25" customHeight="1" x14ac:dyDescent="0.35">
      <c r="A24" s="40" t="s">
        <v>46</v>
      </c>
      <c r="B24" s="62">
        <v>300</v>
      </c>
      <c r="C24" s="42">
        <v>350</v>
      </c>
      <c r="D24" s="62">
        <v>322.39999999999998</v>
      </c>
      <c r="E24" s="88" t="s">
        <v>31</v>
      </c>
      <c r="F24" s="76"/>
      <c r="G24" s="65"/>
    </row>
    <row r="25" spans="1:7" ht="14.25" customHeight="1" x14ac:dyDescent="0.35">
      <c r="A25" s="40" t="s">
        <v>47</v>
      </c>
      <c r="B25" s="62">
        <v>150</v>
      </c>
      <c r="C25" s="42">
        <v>300</v>
      </c>
      <c r="D25" s="62">
        <v>265</v>
      </c>
      <c r="E25" s="88" t="s">
        <v>31</v>
      </c>
      <c r="F25" s="76"/>
      <c r="G25" s="65"/>
    </row>
    <row r="26" spans="1:7" ht="14.25" customHeight="1" x14ac:dyDescent="0.35">
      <c r="A26" s="40" t="s">
        <v>48</v>
      </c>
      <c r="B26" s="62">
        <v>0.35</v>
      </c>
      <c r="C26" s="42">
        <v>0.9</v>
      </c>
      <c r="D26" s="63">
        <v>0.66200000000000003</v>
      </c>
      <c r="E26" s="88" t="s">
        <v>31</v>
      </c>
      <c r="F26" s="76"/>
      <c r="G26" s="65"/>
    </row>
    <row r="27" spans="1:7" ht="15" customHeight="1" x14ac:dyDescent="0.35">
      <c r="A27" s="40" t="s">
        <v>49</v>
      </c>
      <c r="B27" s="62">
        <v>0.05</v>
      </c>
      <c r="C27" s="44" t="s">
        <v>50</v>
      </c>
      <c r="D27" s="45">
        <v>0.05</v>
      </c>
      <c r="E27" s="88" t="s">
        <v>31</v>
      </c>
      <c r="F27" s="81" t="s">
        <v>51</v>
      </c>
      <c r="G27" s="65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2" t="s">
        <v>32</v>
      </c>
      <c r="E28" s="85" t="s">
        <v>31</v>
      </c>
      <c r="F28" s="76"/>
      <c r="G28" s="65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2" t="s">
        <v>32</v>
      </c>
      <c r="E29" s="85" t="s">
        <v>31</v>
      </c>
      <c r="F29" s="76"/>
      <c r="G29" s="65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2" t="s">
        <v>69</v>
      </c>
      <c r="E30" s="89" t="s">
        <v>31</v>
      </c>
      <c r="F30" s="76"/>
      <c r="G30" s="65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77"/>
      <c r="G31" s="78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24" customHeight="1" x14ac:dyDescent="0.25">
      <c r="A34" s="74" t="s">
        <v>35</v>
      </c>
      <c r="B34" s="74" t="s">
        <v>61</v>
      </c>
      <c r="C34" s="72" t="s">
        <v>62</v>
      </c>
      <c r="D34" s="79"/>
      <c r="E34" s="79"/>
      <c r="F34" s="73"/>
      <c r="G34" s="72" t="s">
        <v>63</v>
      </c>
      <c r="H34" s="79"/>
      <c r="I34" s="79"/>
      <c r="J34" s="79"/>
      <c r="K34" s="73"/>
    </row>
    <row r="35" spans="1:11" ht="16.5" customHeight="1" x14ac:dyDescent="0.25">
      <c r="A35" s="80"/>
      <c r="B35" s="80"/>
      <c r="C35" s="19" t="s">
        <v>37</v>
      </c>
      <c r="D35" s="51"/>
      <c r="E35" s="19" t="s">
        <v>38</v>
      </c>
      <c r="F35" s="60"/>
      <c r="G35" s="19" t="s">
        <v>37</v>
      </c>
      <c r="H35" s="51"/>
      <c r="I35" s="19" t="s">
        <v>38</v>
      </c>
      <c r="J35" s="60"/>
      <c r="K35" s="52"/>
    </row>
    <row r="36" spans="1:11" ht="30.75" customHeight="1" x14ac:dyDescent="0.25">
      <c r="A36" s="75"/>
      <c r="B36" s="75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 x14ac:dyDescent="0.25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71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34:A36"/>
    <mergeCell ref="B34:B36"/>
    <mergeCell ref="F30:G30"/>
    <mergeCell ref="F29:G29"/>
    <mergeCell ref="F31:G31"/>
    <mergeCell ref="G34:K34"/>
    <mergeCell ref="C34:F34"/>
    <mergeCell ref="B19:C19"/>
    <mergeCell ref="A19:A20"/>
    <mergeCell ref="F20:G20"/>
    <mergeCell ref="F27:G27"/>
    <mergeCell ref="F28:G28"/>
    <mergeCell ref="F24:G24"/>
    <mergeCell ref="F25:G25"/>
    <mergeCell ref="F21:G21"/>
    <mergeCell ref="F22:G22"/>
    <mergeCell ref="F23:G23"/>
    <mergeCell ref="F26:G26"/>
    <mergeCell ref="B5:C5"/>
    <mergeCell ref="B4:C4"/>
    <mergeCell ref="B3:C3"/>
    <mergeCell ref="A1:G1"/>
    <mergeCell ref="B6:C6"/>
  </mergeCells>
  <conditionalFormatting sqref="E21">
    <cfRule type="expression" dxfId="34" priority="1" stopIfTrue="1">
      <formula>D21&gt;$C$21</formula>
    </cfRule>
  </conditionalFormatting>
  <conditionalFormatting sqref="E21">
    <cfRule type="expression" dxfId="33" priority="2" stopIfTrue="1">
      <formula>AND(D21&gt;=$B$21,D21&lt;=$C$21)</formula>
    </cfRule>
  </conditionalFormatting>
  <conditionalFormatting sqref="E21">
    <cfRule type="expression" dxfId="32" priority="3" stopIfTrue="1">
      <formula>D21&lt;$B$21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3">
    <cfRule type="expression" dxfId="28" priority="7" stopIfTrue="1">
      <formula>D23&gt;$C$23</formula>
    </cfRule>
  </conditionalFormatting>
  <conditionalFormatting sqref="E23">
    <cfRule type="expression" dxfId="27" priority="8" stopIfTrue="1">
      <formula>AND(D23&gt;=$B$23,D23&lt;=$C$23)</formula>
    </cfRule>
  </conditionalFormatting>
  <conditionalFormatting sqref="E23">
    <cfRule type="expression" dxfId="26" priority="9" stopIfTrue="1">
      <formula>D23&lt;$B$23</formula>
    </cfRule>
  </conditionalFormatting>
  <conditionalFormatting sqref="E24">
    <cfRule type="expression" dxfId="25" priority="10" stopIfTrue="1">
      <formula>D24&gt;$C$24</formula>
    </cfRule>
  </conditionalFormatting>
  <conditionalFormatting sqref="E24">
    <cfRule type="expression" dxfId="24" priority="11" stopIfTrue="1">
      <formula>AND(D24&gt;=$B$24,D24&lt;=$C$24)</formula>
    </cfRule>
  </conditionalFormatting>
  <conditionalFormatting sqref="E24">
    <cfRule type="expression" dxfId="23" priority="12" stopIfTrue="1">
      <formula>D24&lt;$B$24</formula>
    </cfRule>
  </conditionalFormatting>
  <conditionalFormatting sqref="E25">
    <cfRule type="expression" dxfId="22" priority="13" stopIfTrue="1">
      <formula>D25&gt;$C$25</formula>
    </cfRule>
  </conditionalFormatting>
  <conditionalFormatting sqref="E25">
    <cfRule type="expression" dxfId="21" priority="14" stopIfTrue="1">
      <formula>AND(D25&gt;=$B$25,D25&lt;=$C$25)</formula>
    </cfRule>
  </conditionalFormatting>
  <conditionalFormatting sqref="E25">
    <cfRule type="expression" dxfId="20" priority="15" stopIfTrue="1">
      <formula>D25&lt;$B$25</formula>
    </cfRule>
  </conditionalFormatting>
  <conditionalFormatting sqref="E26">
    <cfRule type="expression" dxfId="19" priority="16" stopIfTrue="1">
      <formula>D26&gt;$C$26</formula>
    </cfRule>
  </conditionalFormatting>
  <conditionalFormatting sqref="E26">
    <cfRule type="expression" dxfId="18" priority="17" stopIfTrue="1">
      <formula>AND(D26&gt;=$B$26,D26&lt;=$C$26)</formula>
    </cfRule>
  </conditionalFormatting>
  <conditionalFormatting sqref="E26">
    <cfRule type="expression" dxfId="17" priority="18" stopIfTrue="1">
      <formula>D26&lt;$B$26</formula>
    </cfRule>
  </conditionalFormatting>
  <conditionalFormatting sqref="E27">
    <cfRule type="expression" dxfId="16" priority="19" stopIfTrue="1">
      <formula>D27&gt;$C$27</formula>
    </cfRule>
  </conditionalFormatting>
  <conditionalFormatting sqref="E27">
    <cfRule type="expression" dxfId="15" priority="20" stopIfTrue="1">
      <formula>AND(D27&gt;=$B$27,D27&lt;=$C$27)</formula>
    </cfRule>
  </conditionalFormatting>
  <conditionalFormatting sqref="E27">
    <cfRule type="expression" dxfId="14" priority="21" stopIfTrue="1">
      <formula>D27&lt;$B$27</formula>
    </cfRule>
  </conditionalFormatting>
  <conditionalFormatting sqref="E28">
    <cfRule type="expression" dxfId="13" priority="22" stopIfTrue="1">
      <formula>$D$28&lt;&gt;"OK"</formula>
    </cfRule>
  </conditionalFormatting>
  <conditionalFormatting sqref="E28">
    <cfRule type="expression" dxfId="12" priority="23" stopIfTrue="1">
      <formula>$D$28=OK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>
      <formula>$D$30&lt;&gt;"BUEN ESTADO"</formula>
    </cfRule>
  </conditionalFormatting>
  <conditionalFormatting sqref="E30">
    <cfRule type="expression" dxfId="8" priority="27">
      <formula>$D$30="BUEN ESTADO"</formula>
    </cfRule>
  </conditionalFormatting>
  <conditionalFormatting sqref="E31">
    <cfRule type="expression" dxfId="7" priority="28">
      <formula>$D$31&lt;&gt;"NO"</formula>
    </cfRule>
  </conditionalFormatting>
  <conditionalFormatting sqref="E31">
    <cfRule type="expression" dxfId="6" priority="29">
      <formula>$D$31="NO"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69</v>
      </c>
      <c r="C2" t="s">
        <v>32</v>
      </c>
      <c r="D2" t="s">
        <v>72</v>
      </c>
    </row>
    <row r="3" spans="2:4" ht="14.25" customHeight="1" x14ac:dyDescent="0.25">
      <c r="B3" t="s">
        <v>55</v>
      </c>
      <c r="C3" t="s">
        <v>73</v>
      </c>
      <c r="D3" t="s">
        <v>58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2022-03-15T20:30:19Z</dcterms:modified>
</cp:coreProperties>
</file>